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6F2A~1.ROZ\AppData\Local\Temp\Rar$DIa7548.49516\"/>
    </mc:Choice>
  </mc:AlternateContent>
  <bookViews>
    <workbookView xWindow="0" yWindow="0" windowWidth="19200" windowHeight="12045" activeTab="1"/>
  </bookViews>
  <sheets>
    <sheet name="Детальный" sheetId="1" r:id="rId1"/>
    <sheet name="Лист1" sheetId="5" r:id="rId2"/>
    <sheet name="ТМ" sheetId="3" r:id="rId3"/>
  </sheets>
  <definedNames>
    <definedName name="_xlcn.Связаннаятаблица_Детальный1" hidden="1">Детальный[]</definedName>
    <definedName name="_xlcn.Связаннаятаблица_ТМ1" hidden="1">ТМ[]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М-3cbc09c4-1d5d-499e-bb40-74e603079f38" name="ТМ" connection="Связанная таблица_ТМ"/>
          <x15:modelTable id="Детальный-9a8f6aac-c652-462b-990c-c876fa6670fa" name="Детальный" connection="Связанная таблица_Детальный"/>
        </x15:modelTables>
        <x15:modelRelationships>
          <x15:modelRelationship fromTable="Детальный" fromColumn="Ключ" toTable="ТМ" toColumn="Ключ"/>
        </x15:modelRelationships>
      </x15:dataModel>
    </ext>
  </extLst>
</workbook>
</file>

<file path=xl/calcChain.xml><?xml version="1.0" encoding="utf-8"?>
<calcChain xmlns="http://schemas.openxmlformats.org/spreadsheetml/2006/main">
  <c r="H9" i="5" l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H8" i="5"/>
  <c r="H7" i="5"/>
  <c r="H6" i="5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Детальный" type="102" refreshedVersion="5" minRefreshableVersion="5">
    <extLst>
      <ext xmlns:x15="http://schemas.microsoft.com/office/spreadsheetml/2010/11/main" uri="{DE250136-89BD-433C-8126-D09CA5730AF9}">
        <x15:connection id="Детальный-9a8f6aac-c652-462b-990c-c876fa6670fa">
          <x15:rangePr sourceName="_xlcn.Связаннаятаблица_Детальный1"/>
        </x15:connection>
      </ext>
    </extLst>
  </connection>
  <connection id="3" name="Связанная таблица_ТМ" type="102" refreshedVersion="5" minRefreshableVersion="5">
    <extLst>
      <ext xmlns:x15="http://schemas.microsoft.com/office/spreadsheetml/2010/11/main" uri="{DE250136-89BD-433C-8126-D09CA5730AF9}">
        <x15:connection id="ТМ-3cbc09c4-1d5d-499e-bb40-74e603079f38">
          <x15:rangePr sourceName="_xlcn.Связаннаятаблица_ТМ1"/>
        </x15:connection>
      </ext>
    </extLst>
  </connection>
</connections>
</file>

<file path=xl/sharedStrings.xml><?xml version="1.0" encoding="utf-8"?>
<sst xmlns="http://schemas.openxmlformats.org/spreadsheetml/2006/main" count="149" uniqueCount="60">
  <si>
    <t>Номер инцидента</t>
  </si>
  <si>
    <t>ФИО</t>
  </si>
  <si>
    <t>Год закрытия</t>
  </si>
  <si>
    <t>Квартал закрытия</t>
  </si>
  <si>
    <t>Должность</t>
  </si>
  <si>
    <t>Дата закрытия</t>
  </si>
  <si>
    <t>Направление</t>
  </si>
  <si>
    <t>Дата</t>
  </si>
  <si>
    <t>Время исполнения</t>
  </si>
  <si>
    <t>Время исполнения в часах</t>
  </si>
  <si>
    <t>Ведущий специалист</t>
  </si>
  <si>
    <t>Главный специалист</t>
  </si>
  <si>
    <t>ЕСЭД</t>
  </si>
  <si>
    <t>CR0002058793</t>
  </si>
  <si>
    <t>Год</t>
  </si>
  <si>
    <t>Квартал</t>
  </si>
  <si>
    <t>Отдел</t>
  </si>
  <si>
    <t>За год</t>
  </si>
  <si>
    <t>Месяц</t>
  </si>
  <si>
    <t>За месяц</t>
  </si>
  <si>
    <t>2017</t>
  </si>
  <si>
    <t>1</t>
  </si>
  <si>
    <t>01004.0035.Отдел эксплуатации системы электронного документооборота</t>
  </si>
  <si>
    <t>Главный специалист.74218.8</t>
  </si>
  <si>
    <t>Ведущий специалист.74218.21</t>
  </si>
  <si>
    <t>Главный специалист.74218.10</t>
  </si>
  <si>
    <t>Названия строк</t>
  </si>
  <si>
    <t>Общий итог</t>
  </si>
  <si>
    <t>Названия столбцов</t>
  </si>
  <si>
    <t>CR0002061431</t>
  </si>
  <si>
    <t>CR0002073448</t>
  </si>
  <si>
    <t>CR0002073646</t>
  </si>
  <si>
    <t>CR0002074162</t>
  </si>
  <si>
    <t>CR0002074164</t>
  </si>
  <si>
    <t>CR0002077315</t>
  </si>
  <si>
    <t>CR0002077387</t>
  </si>
  <si>
    <t>CR0002077773</t>
  </si>
  <si>
    <t>CR0002078359</t>
  </si>
  <si>
    <t>CR0002078482</t>
  </si>
  <si>
    <t>CR0002079718</t>
  </si>
  <si>
    <t>CR0002149879</t>
  </si>
  <si>
    <t>CR0002158892</t>
  </si>
  <si>
    <t>CR0002159819</t>
  </si>
  <si>
    <t>CR0002161250</t>
  </si>
  <si>
    <t>CR0002165273</t>
  </si>
  <si>
    <t>CR0002168415</t>
  </si>
  <si>
    <t>CR0002173299</t>
  </si>
  <si>
    <t>CR0002175930</t>
  </si>
  <si>
    <t>CR0002183496</t>
  </si>
  <si>
    <t>ФИО1</t>
  </si>
  <si>
    <t>ФИО2</t>
  </si>
  <si>
    <t>ФИО3</t>
  </si>
  <si>
    <t>ФИО4</t>
  </si>
  <si>
    <t>Итог Время исполнения</t>
  </si>
  <si>
    <t>Итог Сумма по столбцу За месяц по заявкам</t>
  </si>
  <si>
    <t>(1/34)*100=</t>
  </si>
  <si>
    <t>(0,58/17)*100=</t>
  </si>
  <si>
    <t>(0,42/17)*100=</t>
  </si>
  <si>
    <t>Итог по процентам</t>
  </si>
  <si>
    <t>при сумме=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</si>
</sst>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\ h:mm;@"/>
  </numFmts>
  <fonts count="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1" fontId="0" fillId="0" borderId="0" xfId="0" applyNumberFormat="1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10" fontId="0" fillId="2" borderId="0" xfId="0" applyNumberFormat="1" applyFill="1"/>
    <xf numFmtId="10" fontId="1" fillId="0" borderId="0" xfId="0" applyNumberFormat="1" applyFont="1"/>
    <xf numFmtId="0" fontId="1" fillId="0" borderId="0" xfId="0" applyFont="1"/>
    <xf numFmtId="0" fontId="0" fillId="3" borderId="0" xfId="0" applyFill="1"/>
    <xf numFmtId="0" fontId="0" fillId="2" borderId="0" xfId="0" applyFill="1"/>
    <xf numFmtId="0" fontId="2" fillId="2" borderId="0" xfId="0" applyFont="1" applyFill="1"/>
  </cellXfs>
  <cellStyles count="1">
    <cellStyle name="Обычный" xfId="0" builtinId="0"/>
  </cellStyles>
  <dxfs count="6">
    <dxf>
      <alignment wrapText="1" readingOrder="0"/>
    </dxf>
    <dxf>
      <alignment wrapText="1" readingOrder="0"/>
    </dxf>
    <dxf>
      <alignment wrapText="1" readingOrder="0"/>
    </dxf>
    <dxf>
      <numFmt numFmtId="19" formatCode="dd/mm/yyyy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Elena" refreshedDate="43133.535212152776" createdVersion="5" refreshedVersion="5" minRefreshableVersion="3" recordCount="0" supportSubquery="1" supportAdvancedDrill="1">
  <cacheSource type="external" connectionId="1"/>
  <cacheFields count="6">
    <cacheField name="[Набор1].[Детальный].[Направление].[Направление]" caption="Направление" numFmtId="0" hierarchy="28">
      <sharedItems count="1">
        <s v="ЕСЭД"/>
      </sharedItems>
    </cacheField>
    <cacheField name="[Набор1].[Measures]" caption="Значения" numFmtId="0" hierarchy="28" level="1">
      <sharedItems count="2">
        <s v="Сумма по столбцу Время исполнения в часах"/>
        <s v="Сумма по столбцу За месяц по заявкам"/>
      </sharedItems>
      <extLst>
        <ext xmlns:x15="http://schemas.microsoft.com/office/spreadsheetml/2010/11/main" uri="{4F2E5C28-24EA-4eb8-9CBF-B6C8F9C3D259}">
          <x15:cachedUniqueNames>
            <x15:cachedUniqueName index="0" name="[Measures].[Сумма по столбцу Время исполнения в часах]"/>
            <x15:cachedUniqueName index="1" name="[Measures].[Сумма по столбцу За месяц по заявкам]"/>
          </x15:cachedUniqueNames>
        </ext>
      </extLst>
    </cacheField>
    <cacheField name="[Measures].[Сумма по столбцу Время исполнения в часах]" caption="Сумма по столбцу Время исполнения в часах" numFmtId="0" hierarchy="21" level="32767"/>
    <cacheField name="[ТМ].[Месяц].[Месяц]" caption="Месяц" numFmtId="0" hierarchy="17" level="1">
      <sharedItems containsSemiMixedTypes="0" containsString="0" containsNumber="1" containsInteger="1" minValue="1" maxValue="2" count="2">
        <n v="1"/>
        <n v="2"/>
      </sharedItems>
      <extLst>
        <ext xmlns:x15="http://schemas.microsoft.com/office/spreadsheetml/2010/11/main" uri="{4F2E5C28-24EA-4eb8-9CBF-B6C8F9C3D259}">
          <x15:cachedUniqueNames>
            <x15:cachedUniqueName index="0" name="[ТМ].[Месяц].&amp;[1]"/>
            <x15:cachedUniqueName index="1" name="[ТМ].[Месяц].&amp;[2]"/>
          </x15:cachedUniqueNames>
        </ext>
      </extLst>
    </cacheField>
    <cacheField name="[ТМ].[ФИО].[ФИО]" caption="ФИО" numFmtId="0" hierarchy="11" level="1">
      <sharedItems count="3">
        <s v="ФИО1"/>
        <s v="ФИО2"/>
        <s v="ФИО3"/>
      </sharedItems>
    </cacheField>
    <cacheField name="[Measures].[Сумма по столбцу За месяц по заявкам]" caption="Сумма по столбцу За месяц по заявкам" numFmtId="0" hierarchy="23" level="32767"/>
  </cacheFields>
  <cacheHierarchies count="29">
    <cacheHierarchy uniqueName="[Детальный].[Номер инцидента]" caption="Номер инцидента" attribute="1" defaultMemberUniqueName="[Детальный].[Номер инцидента].[All]" allUniqueName="[Детальный].[Номер инцидента].[All]" dimensionUniqueName="[Детальный]" displayFolder="" count="0" memberValueDatatype="130" unbalanced="0"/>
    <cacheHierarchy uniqueName="[Детальный].[ФИО]" caption="ФИО" attribute="1" defaultMemberUniqueName="[Детальный].[ФИО].[All]" allUniqueName="[Детальный].[ФИО].[All]" dimensionUniqueName="[Детальный]" displayFolder="" count="0" memberValueDatatype="130" unbalanced="0"/>
    <cacheHierarchy uniqueName="[Детальный].[Год закрытия]" caption="Год закрытия" attribute="1" defaultMemberUniqueName="[Детальный].[Год закрытия].[All]" allUniqueName="[Детальный].[Год закрытия].[All]" dimensionUniqueName="[Детальный]" displayFolder="" count="0" memberValueDatatype="20" unbalanced="0"/>
    <cacheHierarchy uniqueName="[Детальный].[Квартал закрытия]" caption="Квартал закрытия" attribute="1" defaultMemberUniqueName="[Детальный].[Квартал закрытия].[All]" allUniqueName="[Детальный].[Квартал закрытия].[All]" dimensionUniqueName="[Детальный]" displayFolder="" count="0" memberValueDatatype="20" unbalanced="0"/>
    <cacheHierarchy uniqueName="[Детальный].[Месяц]" caption="Месяц" attribute="1" defaultMemberUniqueName="[Детальный].[Месяц].[All]" allUniqueName="[Детальный].[Месяц].[All]" dimensionUniqueName="[Детальный]" displayFolder="" count="0" memberValueDatatype="20" unbalanced="0"/>
    <cacheHierarchy uniqueName="[Детальный].[Должность]" caption="Должность" attribute="1" defaultMemberUniqueName="[Детальный].[Должность].[All]" allUniqueName="[Детальный].[Должность].[All]" dimensionUniqueName="[Детальный]" displayFolder="" count="0" memberValueDatatype="130" unbalanced="0"/>
    <cacheHierarchy uniqueName="[Детальный].[Дата закрытия]" caption="Дата закрытия" attribute="1" time="1" defaultMemberUniqueName="[Детальный].[Дата закрытия].[All]" allUniqueName="[Детальный].[Дата закрытия].[All]" dimensionUniqueName="[Детальный]" displayFolder="" count="0" memberValueDatatype="7" unbalanced="0"/>
    <cacheHierarchy uniqueName="[Детальный].[Направление]" caption="Направление" attribute="1" defaultMemberUniqueName="[Детальный].[Направление].[All]" allUniqueName="[Детальный].[Направление].[All]" dimensionUniqueName="[Детальный]" displayFolder="" count="0" memberValueDatatype="130" unbalanced="0"/>
    <cacheHierarchy uniqueName="[Детальный].[Дата]" caption="Дата" attribute="1" time="1" defaultMemberUniqueName="[Детальный].[Дата].[All]" allUniqueName="[Детальный].[Дата].[All]" dimensionUniqueName="[Детальный]" displayFolder="" count="0" memberValueDatatype="7" unbalanced="0"/>
    <cacheHierarchy uniqueName="[Детальный].[Время исполнения в часах]" caption="Время исполнения в часах" attribute="1" defaultMemberUniqueName="[Детальный].[Время исполнения в часах].[All]" allUniqueName="[Детальный].[Время исполнения в часах].[All]" dimensionUniqueName="[Детальный]" displayFolder="" count="0" memberValueDatatype="5" unbalanced="0"/>
    <cacheHierarchy uniqueName="[Детальный].[Ключ]" caption="Ключ" attribute="1" defaultMemberUniqueName="[Детальный].[Ключ].[All]" allUniqueName="[Детальный].[Ключ].[All]" dimensionUniqueName="[Детальный]" displayFolder="" count="0" memberValueDatatype="130" unbalanced="0"/>
    <cacheHierarchy uniqueName="[ТМ].[ФИО]" caption="ФИО" attribute="1" defaultMemberUniqueName="[ТМ].[ФИО].[All]" allUniqueName="[ТМ].[ФИО].[All]" dimensionUniqueName="[ТМ]" displayFolder="" count="2" memberValueDatatype="130" unbalanced="0">
      <fieldsUsage count="2">
        <fieldUsage x="-1"/>
        <fieldUsage x="4"/>
      </fieldsUsage>
    </cacheHierarchy>
    <cacheHierarchy uniqueName="[ТМ].[Год]" caption="Год" attribute="1" defaultMemberUniqueName="[ТМ].[Год].[All]" allUniqueName="[ТМ].[Год].[All]" dimensionUniqueName="[ТМ]" displayFolder="" count="0" memberValueDatatype="130" unbalanced="0"/>
    <cacheHierarchy uniqueName="[ТМ].[Квартал]" caption="Квартал" attribute="1" defaultMemberUniqueName="[ТМ].[Квартал].[All]" allUniqueName="[ТМ].[Квартал].[All]" dimensionUniqueName="[ТМ]" displayFolder="" count="0" memberValueDatatype="130" unbalanced="0"/>
    <cacheHierarchy uniqueName="[ТМ].[Отдел]" caption="Отдел" attribute="1" defaultMemberUniqueName="[ТМ].[Отдел].[All]" allUniqueName="[ТМ].[Отдел].[All]" dimensionUniqueName="[ТМ]" displayFolder="" count="0" memberValueDatatype="130" unbalanced="0"/>
    <cacheHierarchy uniqueName="[ТМ].[Должность]" caption="Должность" attribute="1" defaultMemberUniqueName="[ТМ].[Должность].[All]" allUniqueName="[ТМ].[Должность].[All]" dimensionUniqueName="[ТМ]" displayFolder="" count="0" memberValueDatatype="130" unbalanced="0"/>
    <cacheHierarchy uniqueName="[ТМ].[За год]" caption="За год" attribute="1" defaultMemberUniqueName="[ТМ].[За год].[All]" allUniqueName="[ТМ].[За год].[All]" dimensionUniqueName="[ТМ]" displayFolder="" count="0" memberValueDatatype="20" unbalanced="0"/>
    <cacheHierarchy uniqueName="[ТМ].[Месяц]" caption="Месяц" attribute="1" defaultMemberUniqueName="[ТМ].[Месяц].[All]" allUniqueName="[ТМ].[Месяц].[All]" dimensionUniqueName="[ТМ]" displayFolder="" count="2" memberValueDatatype="20" unbalanced="0">
      <fieldsUsage count="2">
        <fieldUsage x="-1"/>
        <fieldUsage x="3"/>
      </fieldsUsage>
    </cacheHierarchy>
    <cacheHierarchy uniqueName="[ТМ].[За месяц]" caption="За месяц" attribute="1" defaultMemberUniqueName="[ТМ].[За месяц].[All]" allUniqueName="[ТМ].[За месяц].[All]" dimensionUniqueName="[ТМ]" displayFolder="" count="0" memberValueDatatype="20" unbalanced="0"/>
    <cacheHierarchy uniqueName="[ТМ].[Ключ]" caption="Ключ" attribute="1" defaultMemberUniqueName="[ТМ].[Ключ].[All]" allUniqueName="[ТМ].[Ключ].[All]" dimensionUniqueName="[ТМ]" displayFolder="" count="0" memberValueDatatype="130" unbalanced="0"/>
    <cacheHierarchy uniqueName="[ТМ].[За месяц по заявкам]" caption="За месяц по заявкам" attribute="1" defaultMemberUniqueName="[ТМ].[За месяц по заявкам].[All]" allUniqueName="[ТМ].[За месяц по заявкам].[All]" dimensionUniqueName="[ТМ]" displayFolder="" count="0" memberValueDatatype="20" unbalanced="0"/>
    <cacheHierarchy uniqueName="[Measures].[Сумма по столбцу Время исполнения в часах]" caption="Сумма по столбцу Время исполнения в часах" measure="1" displayFolder="" measureGroup="Детальный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Сумма по столбцу За месяц]" caption="Сумма по столбцу За месяц" measure="1" displayFolder="" measureGroup="ТМ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Сумма по столбцу За месяц по заявкам]" caption="Сумма по столбцу За месяц по заявкам" measure="1" displayFolder="" measureGroup="ТМ" count="0" oneField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За месяц заявки]" caption="За месяц заявки" measure="1" displayFolder="" measureGroup="ТМ" count="0"/>
    <cacheHierarchy uniqueName="[Measures].[__XL_Count Детальный]" caption="__XL_Count Детальный" measure="1" displayFolder="" measureGroup="Детальный" count="0" hidden="1"/>
    <cacheHierarchy uniqueName="[Measures].[__XL_Count ТМ]" caption="__XL_Count ТМ" measure="1" displayFolder="" measureGroup="ТМ" count="0" hidden="1"/>
    <cacheHierarchy uniqueName="[Measures].[__XL_Count of Models]" caption="__XL_Count of Models" measure="1" displayFolder="" count="0" hidden="1"/>
    <cacheHierarchy uniqueName="[Набор1]" caption="Набор1" set="1" displayFolder="" count="0" unbalanced="0" unbalancedGroup="0">
      <fieldsUsage count="2">
        <fieldUsage x="0"/>
        <fieldUsage x="1"/>
      </fieldsUsage>
      <extLst>
        <ext xmlns:x14="http://schemas.microsoft.com/office/spreadsheetml/2009/9/main" uri="{8CF416AD-EC4C-4aba-99F5-12A058AE0983}">
          <x14:cacheHierarchy flattenHierarchies="0" measuresSet="1" hierarchizeDistinct="0">
            <x14:setLevels count="2">
              <x14:setLevel hierarchy="7"/>
              <x14:setLevel hierarchy="-2"/>
            </x14:setLevels>
          </x14:cacheHierarchy>
        </ext>
      </extLst>
    </cacheHierarchy>
  </cacheHierarchies>
  <kpis count="0"/>
  <calculatedMembers count="1">
    <calculatedMember name="[Набор1]" mdx="{([Детальный].[Направление].Members,[Measures].[Сумма по столбцу Время исполнения в часах]),_x000d__x000a_([Детальный].[Направление].[All],[Measures].[Сумма по столбцу Время исполнения в часах]),([Детальный].[Направление].[All],[Measures].[Сумма по столбцу За месяц по заявкам])}_x000d__x000a__x000d__x000a_" set="1">
      <extLst>
        <ext xmlns:x14="http://schemas.microsoft.com/office/spreadsheetml/2009/9/main" uri="{0C70D0D5-359C-4a49-802D-23BBF952B5CE}">
          <x14:calculatedMember flattenHierarchies="0" hierarchizeDistinct="0"/>
        </ext>
      </extLst>
    </calculatedMember>
  </calculatedMembers>
  <dimensions count="3">
    <dimension measure="1" name="Measures" uniqueName="[Measures]" caption="Measures"/>
    <dimension name="Детальный" uniqueName="[Детальный]" caption="Детальный"/>
    <dimension name="ТМ" uniqueName="[ТМ]" caption="ТМ"/>
  </dimensions>
  <measureGroups count="2">
    <measureGroup name="Детальный" caption="Детальный"/>
    <measureGroup name="ТМ" caption="ТМ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tag="1b2bcc74-e33a-4312-86ad-2804277e66c4" updatedVersion="5" minRefreshableVersion="3" useAutoFormatting="1" subtotalHiddenItems="1" itemPrintTitles="1" createdVersion="5" indent="0" outline="1" outlineData="1" multipleFieldFilters="0">
  <location ref="B3:E13" firstHeaderRow="1" firstDataRow="3" firstDataCol="1"/>
  <pivotFields count="6">
    <pivotField axis="axisCol" allDrilled="1" showAll="0" dataSourceSort="1">
      <items count="2">
        <item x="0"/>
        <item t="default"/>
      </items>
    </pivotField>
    <pivotField axis="axisCol" showAll="0" dataSourceSort="1">
      <items count="3">
        <item x="0"/>
        <item x="1"/>
        <item t="default"/>
      </items>
    </pivotField>
    <pivotField dataField="1" showAll="0"/>
    <pivotField axis="axisRow" allDrilled="1" showAll="0" dataSourceSort="1">
      <items count="3">
        <item x="0"/>
        <item x="1"/>
        <item t="default"/>
      </items>
    </pivotField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</pivotFields>
  <rowFields count="2">
    <field x="3"/>
    <field x="4"/>
  </rowFields>
  <rowItems count="8">
    <i>
      <x/>
    </i>
    <i r="1">
      <x/>
    </i>
    <i r="1">
      <x v="1"/>
    </i>
    <i>
      <x v="1"/>
    </i>
    <i r="1">
      <x/>
    </i>
    <i r="1">
      <x v="1"/>
    </i>
    <i r="1">
      <x v="2"/>
    </i>
    <i t="grand">
      <x/>
    </i>
  </rowItems>
  <colFields count="2">
    <field x="0"/>
    <field x="-2"/>
  </colFields>
  <colItems count="3">
    <i i="1">
      <x/>
      <x v="1"/>
    </i>
    <i t="grand" i="1">
      <x/>
    </i>
    <i t="grand">
      <x/>
    </i>
  </colItems>
  <dataFields count="2">
    <dataField name="Сумма по столбцу За месяц по заявкам" fld="5" baseField="0" baseItem="0"/>
    <dataField name="Время исполнения" fld="2" baseField="0" baseItem="1" numFmtId="2"/>
  </dataFields>
  <formats count="3">
    <format dxfId="2">
      <pivotArea dataOnly="0" labelOnly="1" fieldPosition="0">
        <references count="1">
          <reference field="0" count="0"/>
        </references>
      </pivotArea>
    </format>
    <format dxfId="1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0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</formats>
  <pivotHierarchies count="2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Время исполнения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/>
  </pivotHierarchies>
  <pivotTableStyleInfo name="PivotStyleLight16" showRowHeaders="1" showColHeaders="1" showRowStripes="0" showColStripes="0" showLastColumn="1"/>
  <rowHierarchiesUsage count="2">
    <rowHierarchyUsage hierarchyUsage="17"/>
    <rowHierarchyUsage hierarchyUsage="11"/>
  </rowHierarchiesUsage>
  <colHierarchiesUsage count="2">
    <colHierarchyUsage hierarchyUsage="28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Детальный]"/>
        <x15:activeTabTopLevelEntity name="[ТМ]"/>
      </x15:pivotTableUISettings>
    </ext>
  </extLst>
</pivotTableDefinition>
</file>

<file path=xl/tables/table1.xml><?xml version="1.0" encoding="utf-8"?>
<table xmlns="http://schemas.openxmlformats.org/spreadsheetml/2006/main" id="3" name="Детальный" displayName="Детальный" ref="A1:J22" totalsRowShown="0">
  <autoFilter ref="A1:J22"/>
  <tableColumns count="10">
    <tableColumn id="1" name="Номер инцидента"/>
    <tableColumn id="2" name="ФИО"/>
    <tableColumn id="3" name="Год закрытия"/>
    <tableColumn id="4" name="Квартал закрытия"/>
    <tableColumn id="40" name="Месяц" dataDxfId="5">
      <calculatedColumnFormula>MONTH(Детальный[[#This Row],[Дата]])</calculatedColumnFormula>
    </tableColumn>
    <tableColumn id="10" name="Должность"/>
    <tableColumn id="18" name="Дата закрытия" dataDxfId="4"/>
    <tableColumn id="21" name="Направление"/>
    <tableColumn id="22" name="Дата" dataDxfId="3"/>
    <tableColumn id="39" name="Время исполнения в часах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4" name="ТМ" displayName="ТМ" ref="A1:H7" totalsRowShown="0">
  <autoFilter ref="A1:H7"/>
  <tableColumns count="8">
    <tableColumn id="1" name="ФИО"/>
    <tableColumn id="2" name="Год"/>
    <tableColumn id="3" name="Квартал"/>
    <tableColumn id="4" name="Отдел"/>
    <tableColumn id="5" name="Должность"/>
    <tableColumn id="7" name="За год"/>
    <tableColumn id="8" name="Месяц"/>
    <tableColumn id="9" name="За месяц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K20" sqref="K20"/>
    </sheetView>
  </sheetViews>
  <sheetFormatPr defaultRowHeight="15" x14ac:dyDescent="0.25"/>
  <cols>
    <col min="1" max="1" width="19.5703125" customWidth="1"/>
    <col min="2" max="2" width="7.7109375" bestFit="1" customWidth="1"/>
    <col min="3" max="3" width="15.7109375" bestFit="1" customWidth="1"/>
    <col min="4" max="4" width="19.5703125" customWidth="1"/>
    <col min="5" max="5" width="9.28515625" bestFit="1" customWidth="1"/>
    <col min="6" max="6" width="19.85546875" customWidth="1"/>
    <col min="7" max="7" width="16.28515625" style="3" customWidth="1"/>
    <col min="8" max="8" width="15.85546875" customWidth="1"/>
    <col min="9" max="9" width="16.28515625" customWidth="1"/>
    <col min="10" max="10" width="21.42578125" customWidth="1"/>
    <col min="11" max="11" width="27.140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18</v>
      </c>
      <c r="F1" s="1" t="s">
        <v>4</v>
      </c>
      <c r="G1" s="3" t="s">
        <v>5</v>
      </c>
      <c r="H1" s="2" t="s">
        <v>6</v>
      </c>
      <c r="I1" s="3" t="s">
        <v>7</v>
      </c>
      <c r="J1" t="s">
        <v>9</v>
      </c>
    </row>
    <row r="2" spans="1:10" x14ac:dyDescent="0.25">
      <c r="A2" t="s">
        <v>13</v>
      </c>
      <c r="B2" t="s">
        <v>49</v>
      </c>
      <c r="C2">
        <v>2017</v>
      </c>
      <c r="D2" s="4">
        <v>1</v>
      </c>
      <c r="E2" s="4">
        <f>MONTH(Детальный[[#This Row],[Дата]])</f>
        <v>1</v>
      </c>
      <c r="F2" s="1" t="s">
        <v>11</v>
      </c>
      <c r="G2" s="3">
        <v>42744.220138888886</v>
      </c>
      <c r="H2" s="3" t="s">
        <v>12</v>
      </c>
      <c r="I2" s="3">
        <v>42744</v>
      </c>
      <c r="J2" s="4">
        <v>8.3333333333333329E-2</v>
      </c>
    </row>
    <row r="3" spans="1:10" x14ac:dyDescent="0.25">
      <c r="A3" t="s">
        <v>29</v>
      </c>
      <c r="B3" t="s">
        <v>49</v>
      </c>
      <c r="C3">
        <v>2017</v>
      </c>
      <c r="D3" s="4">
        <v>1</v>
      </c>
      <c r="E3" s="4">
        <f>MONTH(Детальный[[#This Row],[Дата]])</f>
        <v>1</v>
      </c>
      <c r="F3" s="1" t="s">
        <v>11</v>
      </c>
      <c r="G3" s="3">
        <v>42744.22152777778</v>
      </c>
      <c r="H3" s="3" t="s">
        <v>12</v>
      </c>
      <c r="I3" s="3">
        <v>42744</v>
      </c>
      <c r="J3" s="4">
        <v>8.3333333333333329E-2</v>
      </c>
    </row>
    <row r="4" spans="1:10" x14ac:dyDescent="0.25">
      <c r="A4" t="s">
        <v>30</v>
      </c>
      <c r="B4" t="s">
        <v>49</v>
      </c>
      <c r="C4">
        <v>2017</v>
      </c>
      <c r="D4" s="4">
        <v>1</v>
      </c>
      <c r="E4" s="4">
        <f>MONTH(Детальный[[#This Row],[Дата]])</f>
        <v>1</v>
      </c>
      <c r="F4" s="1" t="s">
        <v>11</v>
      </c>
      <c r="G4" s="3">
        <v>42744.220138888886</v>
      </c>
      <c r="H4" s="3" t="s">
        <v>12</v>
      </c>
      <c r="I4" s="3">
        <v>42744</v>
      </c>
      <c r="J4" s="4">
        <v>8.3333333333333329E-2</v>
      </c>
    </row>
    <row r="5" spans="1:10" x14ac:dyDescent="0.25">
      <c r="A5" t="s">
        <v>31</v>
      </c>
      <c r="B5" t="s">
        <v>49</v>
      </c>
      <c r="C5">
        <v>2017</v>
      </c>
      <c r="D5" s="4">
        <v>1</v>
      </c>
      <c r="E5" s="4">
        <f>MONTH(Детальный[[#This Row],[Дата]])</f>
        <v>1</v>
      </c>
      <c r="F5" s="1" t="s">
        <v>11</v>
      </c>
      <c r="G5" s="3">
        <v>42744.220833333333</v>
      </c>
      <c r="H5" s="3" t="s">
        <v>12</v>
      </c>
      <c r="I5" s="3">
        <v>42744</v>
      </c>
      <c r="J5" s="4">
        <v>8.3333333333333329E-2</v>
      </c>
    </row>
    <row r="6" spans="1:10" x14ac:dyDescent="0.25">
      <c r="A6" t="s">
        <v>32</v>
      </c>
      <c r="B6" t="s">
        <v>50</v>
      </c>
      <c r="C6">
        <v>2017</v>
      </c>
      <c r="D6" s="4">
        <v>1</v>
      </c>
      <c r="E6" s="4">
        <f>MONTH(Детальный[[#This Row],[Дата]])</f>
        <v>1</v>
      </c>
      <c r="F6" s="1" t="s">
        <v>10</v>
      </c>
      <c r="G6" s="3">
        <v>42744.42291666667</v>
      </c>
      <c r="H6" s="3" t="s">
        <v>12</v>
      </c>
      <c r="I6" s="3">
        <v>42744</v>
      </c>
      <c r="J6" s="4">
        <v>8.3333333333333329E-2</v>
      </c>
    </row>
    <row r="7" spans="1:10" x14ac:dyDescent="0.25">
      <c r="A7" t="s">
        <v>33</v>
      </c>
      <c r="B7" t="s">
        <v>50</v>
      </c>
      <c r="C7">
        <v>2017</v>
      </c>
      <c r="D7" s="4">
        <v>1</v>
      </c>
      <c r="E7" s="4">
        <f>MONTH(Детальный[[#This Row],[Дата]])</f>
        <v>1</v>
      </c>
      <c r="F7" s="1" t="s">
        <v>10</v>
      </c>
      <c r="G7" s="3">
        <v>42744.867361111108</v>
      </c>
      <c r="H7" s="3" t="s">
        <v>12</v>
      </c>
      <c r="I7" s="3">
        <v>42744</v>
      </c>
      <c r="J7" s="4">
        <v>8.3333333333333329E-2</v>
      </c>
    </row>
    <row r="8" spans="1:10" x14ac:dyDescent="0.25">
      <c r="A8" t="s">
        <v>34</v>
      </c>
      <c r="B8" t="s">
        <v>50</v>
      </c>
      <c r="C8">
        <v>2017</v>
      </c>
      <c r="D8" s="4">
        <v>1</v>
      </c>
      <c r="E8" s="4">
        <f>MONTH(Детальный[[#This Row],[Дата]])</f>
        <v>1</v>
      </c>
      <c r="F8" s="1" t="s">
        <v>10</v>
      </c>
      <c r="G8" s="3">
        <v>42744.129166666666</v>
      </c>
      <c r="H8" s="3" t="s">
        <v>12</v>
      </c>
      <c r="I8" s="3">
        <v>42744</v>
      </c>
      <c r="J8" s="4">
        <v>8.3333333333333329E-2</v>
      </c>
    </row>
    <row r="9" spans="1:10" x14ac:dyDescent="0.25">
      <c r="A9" t="s">
        <v>35</v>
      </c>
      <c r="B9" t="s">
        <v>49</v>
      </c>
      <c r="C9">
        <v>2017</v>
      </c>
      <c r="D9" s="4">
        <v>1</v>
      </c>
      <c r="E9" s="4">
        <f>MONTH(Детальный[[#This Row],[Дата]])</f>
        <v>1</v>
      </c>
      <c r="F9" s="1" t="s">
        <v>11</v>
      </c>
      <c r="G9" s="3">
        <v>42744.223611111112</v>
      </c>
      <c r="H9" s="3" t="s">
        <v>12</v>
      </c>
      <c r="I9" s="3">
        <v>42744</v>
      </c>
      <c r="J9" s="4">
        <v>8.3333333333333329E-2</v>
      </c>
    </row>
    <row r="10" spans="1:10" x14ac:dyDescent="0.25">
      <c r="A10" t="s">
        <v>36</v>
      </c>
      <c r="B10" t="s">
        <v>50</v>
      </c>
      <c r="C10">
        <v>2017</v>
      </c>
      <c r="D10" s="4">
        <v>1</v>
      </c>
      <c r="E10" s="4">
        <f>MONTH(Детальный[[#This Row],[Дата]])</f>
        <v>1</v>
      </c>
      <c r="F10" s="1" t="s">
        <v>10</v>
      </c>
      <c r="G10" s="3">
        <v>42744.861805555556</v>
      </c>
      <c r="H10" s="3" t="s">
        <v>12</v>
      </c>
      <c r="I10" s="3">
        <v>42744</v>
      </c>
      <c r="J10" s="4">
        <v>8.3333333333333329E-2</v>
      </c>
    </row>
    <row r="11" spans="1:10" x14ac:dyDescent="0.25">
      <c r="A11" t="s">
        <v>37</v>
      </c>
      <c r="B11" t="s">
        <v>50</v>
      </c>
      <c r="C11">
        <v>2017</v>
      </c>
      <c r="D11" s="4">
        <v>1</v>
      </c>
      <c r="E11" s="4">
        <f>MONTH(Детальный[[#This Row],[Дата]])</f>
        <v>1</v>
      </c>
      <c r="F11" s="1" t="s">
        <v>10</v>
      </c>
      <c r="G11" s="3">
        <v>42744.868750000001</v>
      </c>
      <c r="H11" s="3" t="s">
        <v>12</v>
      </c>
      <c r="I11" s="3">
        <v>42744</v>
      </c>
      <c r="J11" s="4">
        <v>8.3333333333333329E-2</v>
      </c>
    </row>
    <row r="12" spans="1:10" x14ac:dyDescent="0.25">
      <c r="A12" t="s">
        <v>38</v>
      </c>
      <c r="B12" t="s">
        <v>49</v>
      </c>
      <c r="C12">
        <v>2017</v>
      </c>
      <c r="D12" s="4">
        <v>1</v>
      </c>
      <c r="E12" s="4">
        <f>MONTH(Детальный[[#This Row],[Дата]])</f>
        <v>1</v>
      </c>
      <c r="F12" s="1" t="s">
        <v>11</v>
      </c>
      <c r="G12" s="3">
        <v>42744.457638888889</v>
      </c>
      <c r="H12" s="3" t="s">
        <v>12</v>
      </c>
      <c r="I12" s="3">
        <v>42744</v>
      </c>
      <c r="J12" s="4">
        <v>8.3333333333333329E-2</v>
      </c>
    </row>
    <row r="13" spans="1:10" x14ac:dyDescent="0.25">
      <c r="A13" t="s">
        <v>39</v>
      </c>
      <c r="B13" t="s">
        <v>49</v>
      </c>
      <c r="C13">
        <v>2017</v>
      </c>
      <c r="D13" s="4">
        <v>1</v>
      </c>
      <c r="E13" s="4">
        <f>MONTH(Детальный[[#This Row],[Дата]])</f>
        <v>1</v>
      </c>
      <c r="F13" s="1" t="s">
        <v>11</v>
      </c>
      <c r="G13" s="3">
        <v>42744.65625</v>
      </c>
      <c r="H13" s="3" t="s">
        <v>12</v>
      </c>
      <c r="I13" s="3">
        <v>42744</v>
      </c>
      <c r="J13" s="4">
        <v>8.3333333333333329E-2</v>
      </c>
    </row>
    <row r="14" spans="1:10" x14ac:dyDescent="0.25">
      <c r="A14" t="s">
        <v>40</v>
      </c>
      <c r="B14" t="s">
        <v>49</v>
      </c>
      <c r="C14">
        <v>2017</v>
      </c>
      <c r="D14" s="4">
        <v>1</v>
      </c>
      <c r="E14" s="4">
        <f>MONTH(Детальный[[#This Row],[Дата]])</f>
        <v>2</v>
      </c>
      <c r="F14" s="1" t="s">
        <v>11</v>
      </c>
      <c r="G14" s="3">
        <v>42775.304166666669</v>
      </c>
      <c r="H14" s="3" t="s">
        <v>12</v>
      </c>
      <c r="I14" s="3">
        <v>42775</v>
      </c>
      <c r="J14" s="4">
        <v>8.3333333333333329E-2</v>
      </c>
    </row>
    <row r="15" spans="1:10" x14ac:dyDescent="0.25">
      <c r="A15" t="s">
        <v>41</v>
      </c>
      <c r="B15" t="s">
        <v>49</v>
      </c>
      <c r="C15">
        <v>2017</v>
      </c>
      <c r="D15" s="4">
        <v>1</v>
      </c>
      <c r="E15" s="4">
        <f>MONTH(Детальный[[#This Row],[Дата]])</f>
        <v>2</v>
      </c>
      <c r="F15" s="1" t="s">
        <v>11</v>
      </c>
      <c r="G15" s="3">
        <v>42775.303472222222</v>
      </c>
      <c r="H15" s="3" t="s">
        <v>12</v>
      </c>
      <c r="I15" s="3">
        <v>42775</v>
      </c>
      <c r="J15" s="4">
        <v>8.3333333333333329E-2</v>
      </c>
    </row>
    <row r="16" spans="1:10" x14ac:dyDescent="0.25">
      <c r="A16" t="s">
        <v>42</v>
      </c>
      <c r="B16" t="s">
        <v>49</v>
      </c>
      <c r="C16">
        <v>2017</v>
      </c>
      <c r="D16" s="4">
        <v>1</v>
      </c>
      <c r="E16" s="4">
        <f>MONTH(Детальный[[#This Row],[Дата]])</f>
        <v>2</v>
      </c>
      <c r="F16" s="1" t="s">
        <v>11</v>
      </c>
      <c r="G16" s="3">
        <v>42775.339583333334</v>
      </c>
      <c r="H16" s="3" t="s">
        <v>12</v>
      </c>
      <c r="I16" s="3">
        <v>42775</v>
      </c>
      <c r="J16" s="4">
        <v>8.3333333333333329E-2</v>
      </c>
    </row>
    <row r="17" spans="1:10" x14ac:dyDescent="0.25">
      <c r="A17" t="s">
        <v>43</v>
      </c>
      <c r="B17" t="s">
        <v>50</v>
      </c>
      <c r="C17">
        <v>2017</v>
      </c>
      <c r="D17" s="4">
        <v>1</v>
      </c>
      <c r="E17" s="4">
        <f>MONTH(Детальный[[#This Row],[Дата]])</f>
        <v>2</v>
      </c>
      <c r="F17" s="1" t="s">
        <v>10</v>
      </c>
      <c r="G17" s="3">
        <v>42775.081250000003</v>
      </c>
      <c r="H17" s="3" t="s">
        <v>12</v>
      </c>
      <c r="I17" s="3">
        <v>42775</v>
      </c>
      <c r="J17" s="4">
        <v>8.3333333333333329E-2</v>
      </c>
    </row>
    <row r="18" spans="1:10" x14ac:dyDescent="0.25">
      <c r="A18" t="s">
        <v>44</v>
      </c>
      <c r="B18" t="s">
        <v>50</v>
      </c>
      <c r="C18">
        <v>2017</v>
      </c>
      <c r="D18" s="4">
        <v>1</v>
      </c>
      <c r="E18" s="4">
        <f>MONTH(Детальный[[#This Row],[Дата]])</f>
        <v>2</v>
      </c>
      <c r="F18" s="1" t="s">
        <v>10</v>
      </c>
      <c r="G18" s="3">
        <v>42775.126388888886</v>
      </c>
      <c r="H18" s="3" t="s">
        <v>12</v>
      </c>
      <c r="I18" s="3">
        <v>42775</v>
      </c>
      <c r="J18" s="4">
        <v>8.3333333333333329E-2</v>
      </c>
    </row>
    <row r="19" spans="1:10" x14ac:dyDescent="0.25">
      <c r="A19" t="s">
        <v>45</v>
      </c>
      <c r="B19" t="s">
        <v>49</v>
      </c>
      <c r="C19">
        <v>2017</v>
      </c>
      <c r="D19" s="4">
        <v>1</v>
      </c>
      <c r="E19" s="4">
        <f>MONTH(Детальный[[#This Row],[Дата]])</f>
        <v>2</v>
      </c>
      <c r="F19" s="1" t="s">
        <v>11</v>
      </c>
      <c r="G19" s="3">
        <v>42775.423611111109</v>
      </c>
      <c r="H19" s="3" t="s">
        <v>12</v>
      </c>
      <c r="I19" s="3">
        <v>42775</v>
      </c>
      <c r="J19" s="4">
        <v>8.3333333333333329E-2</v>
      </c>
    </row>
    <row r="20" spans="1:10" x14ac:dyDescent="0.25">
      <c r="A20" t="s">
        <v>46</v>
      </c>
      <c r="B20" t="s">
        <v>49</v>
      </c>
      <c r="C20">
        <v>2017</v>
      </c>
      <c r="D20">
        <v>1</v>
      </c>
      <c r="E20">
        <f>MONTH(Детальный[[#This Row],[Дата]])</f>
        <v>2</v>
      </c>
      <c r="F20" t="s">
        <v>11</v>
      </c>
      <c r="G20" s="3">
        <v>42775.646527777775</v>
      </c>
      <c r="H20" t="s">
        <v>12</v>
      </c>
      <c r="I20" s="3">
        <v>42775</v>
      </c>
      <c r="J20">
        <v>8.3333333333333329E-2</v>
      </c>
    </row>
    <row r="21" spans="1:10" x14ac:dyDescent="0.25">
      <c r="A21" t="s">
        <v>47</v>
      </c>
      <c r="B21" t="s">
        <v>49</v>
      </c>
      <c r="C21">
        <v>2017</v>
      </c>
      <c r="D21">
        <v>1</v>
      </c>
      <c r="E21">
        <f>MONTH(Детальный[[#This Row],[Дата]])</f>
        <v>2</v>
      </c>
      <c r="F21" t="s">
        <v>11</v>
      </c>
      <c r="G21" s="3">
        <v>42775.339583333334</v>
      </c>
      <c r="H21" t="s">
        <v>12</v>
      </c>
      <c r="I21" s="3">
        <v>42775</v>
      </c>
      <c r="J21">
        <v>8.3333333333333329E-2</v>
      </c>
    </row>
    <row r="22" spans="1:10" x14ac:dyDescent="0.25">
      <c r="A22" t="s">
        <v>48</v>
      </c>
      <c r="B22" t="s">
        <v>51</v>
      </c>
      <c r="C22">
        <v>2017</v>
      </c>
      <c r="D22">
        <v>1</v>
      </c>
      <c r="E22">
        <f>MONTH(Детальный[[#This Row],[Дата]])</f>
        <v>2</v>
      </c>
      <c r="F22" t="s">
        <v>10</v>
      </c>
      <c r="G22" s="3">
        <v>42775.579861111109</v>
      </c>
      <c r="H22" t="s">
        <v>12</v>
      </c>
      <c r="I22" s="3">
        <v>42775</v>
      </c>
      <c r="J22">
        <v>8.3333333333333329E-2</v>
      </c>
    </row>
  </sheetData>
  <dataConsolidate link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3"/>
  <sheetViews>
    <sheetView tabSelected="1" workbookViewId="0">
      <selection activeCell="G10" sqref="G10"/>
    </sheetView>
  </sheetViews>
  <sheetFormatPr defaultRowHeight="15" x14ac:dyDescent="0.25"/>
  <cols>
    <col min="2" max="2" width="17.28515625" customWidth="1"/>
    <col min="3" max="3" width="20.85546875" bestFit="1" customWidth="1"/>
    <col min="4" max="4" width="12" customWidth="1"/>
    <col min="5" max="5" width="17" customWidth="1"/>
    <col min="6" max="6" width="18.7109375" customWidth="1"/>
    <col min="7" max="7" width="13.28515625" bestFit="1" customWidth="1"/>
    <col min="8" max="8" width="22.7109375" bestFit="1" customWidth="1"/>
    <col min="9" max="9" width="24.140625" customWidth="1"/>
    <col min="10" max="10" width="26.85546875" customWidth="1"/>
    <col min="11" max="11" width="48.140625" customWidth="1"/>
    <col min="12" max="12" width="31.5703125" customWidth="1"/>
    <col min="13" max="13" width="43.28515625" bestFit="1" customWidth="1"/>
    <col min="14" max="14" width="41.28515625" bestFit="1" customWidth="1"/>
    <col min="15" max="15" width="48.140625" bestFit="1" customWidth="1"/>
    <col min="16" max="16" width="48" bestFit="1" customWidth="1"/>
    <col min="17" max="17" width="46" bestFit="1" customWidth="1"/>
  </cols>
  <sheetData>
    <row r="3" spans="2:8" x14ac:dyDescent="0.25">
      <c r="C3" s="5" t="s">
        <v>28</v>
      </c>
      <c r="F3" s="13"/>
    </row>
    <row r="4" spans="2:8" ht="45" x14ac:dyDescent="0.25">
      <c r="C4" s="9" t="s">
        <v>12</v>
      </c>
      <c r="D4" s="9" t="s">
        <v>53</v>
      </c>
      <c r="E4" s="9" t="s">
        <v>54</v>
      </c>
      <c r="F4" s="13" t="s">
        <v>58</v>
      </c>
    </row>
    <row r="5" spans="2:8" x14ac:dyDescent="0.25">
      <c r="B5" s="5" t="s">
        <v>26</v>
      </c>
      <c r="C5" t="s">
        <v>8</v>
      </c>
      <c r="D5" s="9"/>
      <c r="E5" s="9"/>
      <c r="F5" s="13"/>
    </row>
    <row r="6" spans="2:8" x14ac:dyDescent="0.25">
      <c r="B6" s="6">
        <v>1</v>
      </c>
      <c r="C6" s="7">
        <v>1</v>
      </c>
      <c r="D6" s="7">
        <v>1</v>
      </c>
      <c r="E6" s="4">
        <v>34</v>
      </c>
      <c r="F6" s="13"/>
      <c r="G6" s="12" t="s">
        <v>55</v>
      </c>
      <c r="H6" s="11">
        <f>GETPIVOTDATA("[Measures].[Сумма по столбцу Время исполнения в часах]",$B$3,"[ТМ].[Месяц]","[ТМ].[Месяц].&amp;[1]")/GETPIVOTDATA("[Measures].[Сумма по столбцу За месяц по заявкам]",$B$3,"[ТМ].[Месяц]","[ТМ].[Месяц].&amp;[1]")</f>
        <v>2.9411764705882353E-2</v>
      </c>
    </row>
    <row r="7" spans="2:8" x14ac:dyDescent="0.25">
      <c r="B7" s="8" t="s">
        <v>49</v>
      </c>
      <c r="C7" s="7">
        <v>0.58333333333333326</v>
      </c>
      <c r="D7" s="7">
        <v>0.58333333333333326</v>
      </c>
      <c r="E7" s="4">
        <v>17</v>
      </c>
      <c r="F7" s="13"/>
      <c r="G7" s="14" t="s">
        <v>56</v>
      </c>
      <c r="H7" s="10">
        <f>GETPIVOTDATA("[Measures].[Сумма по столбцу Время исполнения в часах]",$B$3,"[ТМ].[Месяц]","[ТМ].[Месяц].&amp;[1]","[ТМ].[ФИО]","[ТМ].[ФИО].&amp;[ФИО1]")/GETPIVOTDATA("[Measures].[Сумма по столбцу За месяц по заявкам]",$B$3,"[ТМ].[Месяц]","[ТМ].[Месяц].&amp;[1]","[ТМ].[ФИО]","[ТМ].[ФИО].&amp;[ФИО1]")</f>
        <v>3.4313725490196074E-2</v>
      </c>
    </row>
    <row r="8" spans="2:8" x14ac:dyDescent="0.25">
      <c r="B8" s="8" t="s">
        <v>50</v>
      </c>
      <c r="C8" s="7">
        <v>0.41666666666666663</v>
      </c>
      <c r="D8" s="7">
        <v>0.41666666666666663</v>
      </c>
      <c r="E8" s="4">
        <v>17</v>
      </c>
      <c r="F8" s="13"/>
      <c r="G8" s="14" t="s">
        <v>57</v>
      </c>
      <c r="H8" s="10">
        <f>GETPIVOTDATA("[Measures].[Сумма по столбцу Время исполнения в часах]",$B$3,"[ТМ].[Месяц]","[ТМ].[Месяц].&amp;[1]","[ТМ].[ФИО]","[ТМ].[ФИО].&amp;[ФИО2]")/GETPIVOTDATA("[Measures].[Сумма по столбцу За месяц по заявкам]",$B$3,"[ТМ].[Месяц]","[ТМ].[Месяц].&amp;[1]","[ТМ].[ФИО]","[ТМ].[ФИО].&amp;[ФИО2]")</f>
        <v>2.4509803921568624E-2</v>
      </c>
    </row>
    <row r="9" spans="2:8" x14ac:dyDescent="0.25">
      <c r="B9" s="6">
        <v>2</v>
      </c>
      <c r="C9" s="7">
        <v>0.75</v>
      </c>
      <c r="D9" s="7">
        <v>0.75</v>
      </c>
      <c r="E9" s="4">
        <v>54</v>
      </c>
      <c r="F9" s="13"/>
      <c r="G9" s="15" t="s">
        <v>59</v>
      </c>
      <c r="H9" s="10">
        <f>SUM(H7:H8)</f>
        <v>5.8823529411764698E-2</v>
      </c>
    </row>
    <row r="10" spans="2:8" x14ac:dyDescent="0.25">
      <c r="B10" s="8" t="s">
        <v>49</v>
      </c>
      <c r="C10" s="7">
        <v>0.49999999999999994</v>
      </c>
      <c r="D10" s="7">
        <v>0.49999999999999994</v>
      </c>
      <c r="E10" s="4">
        <v>18</v>
      </c>
      <c r="F10" s="13"/>
    </row>
    <row r="11" spans="2:8" x14ac:dyDescent="0.25">
      <c r="B11" s="8" t="s">
        <v>50</v>
      </c>
      <c r="C11" s="7">
        <v>0.16666666666666666</v>
      </c>
      <c r="D11" s="7">
        <v>0.16666666666666666</v>
      </c>
      <c r="E11" s="4">
        <v>18</v>
      </c>
      <c r="F11" s="13"/>
    </row>
    <row r="12" spans="2:8" x14ac:dyDescent="0.25">
      <c r="B12" s="8" t="s">
        <v>51</v>
      </c>
      <c r="C12" s="7">
        <v>8.3333333333333329E-2</v>
      </c>
      <c r="D12" s="7">
        <v>8.3333333333333329E-2</v>
      </c>
      <c r="E12" s="4">
        <v>18</v>
      </c>
      <c r="F12" s="13"/>
    </row>
    <row r="13" spans="2:8" x14ac:dyDescent="0.25">
      <c r="B13" s="6" t="s">
        <v>27</v>
      </c>
      <c r="C13" s="7">
        <v>1.7499999999999993</v>
      </c>
      <c r="D13" s="7">
        <v>1.7499999999999993</v>
      </c>
      <c r="E13" s="4">
        <v>88</v>
      </c>
      <c r="F13" s="13"/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3" sqref="A3"/>
    </sheetView>
  </sheetViews>
  <sheetFormatPr defaultRowHeight="15" x14ac:dyDescent="0.25"/>
  <cols>
    <col min="1" max="1" width="32.42578125" bestFit="1" customWidth="1"/>
    <col min="3" max="3" width="10.42578125" customWidth="1"/>
    <col min="5" max="5" width="13.28515625" customWidth="1"/>
    <col min="8" max="8" width="11.140625" customWidth="1"/>
  </cols>
  <sheetData>
    <row r="1" spans="1:8" x14ac:dyDescent="0.25">
      <c r="A1" t="s">
        <v>1</v>
      </c>
      <c r="B1" t="s">
        <v>14</v>
      </c>
      <c r="C1" t="s">
        <v>15</v>
      </c>
      <c r="D1" t="s">
        <v>16</v>
      </c>
      <c r="E1" t="s">
        <v>4</v>
      </c>
      <c r="F1" t="s">
        <v>17</v>
      </c>
      <c r="G1" t="s">
        <v>18</v>
      </c>
      <c r="H1" t="s">
        <v>19</v>
      </c>
    </row>
    <row r="2" spans="1:8" x14ac:dyDescent="0.25">
      <c r="A2" t="s">
        <v>52</v>
      </c>
      <c r="B2" t="s">
        <v>20</v>
      </c>
      <c r="C2" t="s">
        <v>21</v>
      </c>
      <c r="D2" t="s">
        <v>22</v>
      </c>
      <c r="E2" t="s">
        <v>23</v>
      </c>
      <c r="F2">
        <v>225</v>
      </c>
      <c r="G2">
        <v>2</v>
      </c>
      <c r="H2">
        <v>18</v>
      </c>
    </row>
    <row r="3" spans="1:8" x14ac:dyDescent="0.25">
      <c r="A3" t="s">
        <v>52</v>
      </c>
      <c r="B3" t="s">
        <v>20</v>
      </c>
      <c r="C3" t="s">
        <v>21</v>
      </c>
      <c r="D3" t="s">
        <v>22</v>
      </c>
      <c r="E3" t="s">
        <v>23</v>
      </c>
      <c r="F3">
        <v>225</v>
      </c>
      <c r="G3">
        <v>1</v>
      </c>
      <c r="H3">
        <v>17</v>
      </c>
    </row>
    <row r="4" spans="1:8" x14ac:dyDescent="0.25">
      <c r="A4" t="s">
        <v>50</v>
      </c>
      <c r="B4" t="s">
        <v>20</v>
      </c>
      <c r="C4" t="s">
        <v>21</v>
      </c>
      <c r="D4" t="s">
        <v>22</v>
      </c>
      <c r="E4" t="s">
        <v>24</v>
      </c>
      <c r="F4">
        <v>214</v>
      </c>
      <c r="G4">
        <v>2</v>
      </c>
      <c r="H4">
        <v>18</v>
      </c>
    </row>
    <row r="5" spans="1:8" x14ac:dyDescent="0.25">
      <c r="A5" t="s">
        <v>50</v>
      </c>
      <c r="B5" t="s">
        <v>20</v>
      </c>
      <c r="C5" t="s">
        <v>21</v>
      </c>
      <c r="D5" t="s">
        <v>22</v>
      </c>
      <c r="E5" t="s">
        <v>24</v>
      </c>
      <c r="F5">
        <v>214</v>
      </c>
      <c r="G5">
        <v>1</v>
      </c>
      <c r="H5">
        <v>17</v>
      </c>
    </row>
    <row r="6" spans="1:8" x14ac:dyDescent="0.25">
      <c r="A6" t="s">
        <v>49</v>
      </c>
      <c r="B6" t="s">
        <v>20</v>
      </c>
      <c r="C6" t="s">
        <v>21</v>
      </c>
      <c r="D6" t="s">
        <v>22</v>
      </c>
      <c r="E6" t="s">
        <v>25</v>
      </c>
      <c r="F6">
        <v>227</v>
      </c>
      <c r="G6">
        <v>2</v>
      </c>
      <c r="H6">
        <v>18</v>
      </c>
    </row>
    <row r="7" spans="1:8" x14ac:dyDescent="0.25">
      <c r="A7" t="s">
        <v>49</v>
      </c>
      <c r="B7" t="s">
        <v>20</v>
      </c>
      <c r="C7" t="s">
        <v>21</v>
      </c>
      <c r="D7" t="s">
        <v>22</v>
      </c>
      <c r="E7" t="s">
        <v>25</v>
      </c>
      <c r="F7">
        <v>227</v>
      </c>
      <c r="G7">
        <v>1</v>
      </c>
      <c r="H7">
        <v>17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��5B0;L=K9"
</file>

<file path=customXml/item3.xml>��
</file>

<file path=customXml/item4.xml>��5B0;L=K9><5@ 8=F845=B0$>4 70:@KB8O20@B0; 70:@KB8O5AOF>;6=>ABL0B0 70:@KB8O0?@02;5=850B0@5<O 8A?>;=5=8O 2 G0A0E;NG><5@ 8=F845=B0$>4 70:@KB8O20@B0; 70:@KB8O5AOF>;6=>ABL0B0 70:@KB8O0?@02;5=850B0@5<O 8A?>;=5=8O 2 G0A0E;NG
</file>

<file path=customXml/item5.xml>��5B0;L=K9"
</file>

<file path=customXml/item6.xml>��5B0;L=K95B0;L=K9!C<<0 ?> AB>;1FC @5<O 8A?>;=5=8O 2 G0A0E!C<<0 ?> AB>;1FC @5<O 8A?>;=5=8O 2 G0A0E$>@<C;0!C<<0 ?> AB>;1FC @5<O 8A?>;=5=8O 2 G0A0E=0G5=85><5@ 8=F845=B0$>4 70:@KB8O20@B0; 70:@KB8O5AOF>;6=>ABL0B0 70:@KB8O0?@02;5=850B0@5<O 8A?>;=5=8O 2 G0A0E;NG!C<<0 ?> AB>;1FC @5<O 8A?>;=5=8O 2 G0A0E@5<O 8A?>;=5=8O 2 G0A0E!C<<0 ?> AB>;1FC @5<O 8A?>;=5=8O 2 G0A0E@5<O 8A?>;=5=8O 2 G0A0E!C<<0 ?> AB>;1FC @5<O 8A?>;=5=8O 2 G0A0E@5<O 8A?>;=5=8O 2 G0A0E!C<<0 ?> AB>;1FC @5<O 8A?>;=5=8O 2 G0A0E!C<<0 ?> AB>;1FC @5<O 8A?>;=5=8O 2 G0A0E$>@<C;0!C<<0 ?> AB>;1FC @5<O 8A?>;=5=8O 2 G0A0E=0G5=85><5@ 8=F845=B0$>4 70:@KB8O20@B0; 70:@KB8O5AOF>;6=>ABL0B0 70:@KB8O0?@02;5=850B0@5<O 8A?>;=5=8O 2 G0A0E;NG!C<<0 ?> AB>;1FC @5<O 8A?>;=5=8O 2 G0A0E@5<O 8A?>;=5=8O 2 G0A0E!C<<0 ?> AB>;1FC @5<O 8A?>;=5=8O 2 G0A0E@5<O 8A?>;=5=8O 2 G0A0E!C<<0 ?> AB>;1FC @5<O 8A?>;=5=8O 2 G0A0E@5<O 8A?>;=5=8O 2 G0A0E""!C<<0 ?> AB>;1FC 0 <5AOF!C<<0 ?> AB>;1FC 0 <5AOF$>@<C;0!C<<0 ?> AB>;1FC 0 <5AOF=0G5=85$>420@B0;B45;>;6=>ABL0 3>45AOF0 <5AOF;NG0 <5AOF ?> 70O2:0<!C<<0 ?> AB>;1FC 0 <5AOF ?> 70O2:0<!C<<0 ?> AB>;1FC 0 <5AOF ?> 70O2:0<$>@<C;0!C<<0 ?> AB>;1FC 0 <5AOF ?> 70O2:0<=0G5=850 <5AOF 70O2:80 <5AOF 70O2:8$>@<C;00 <5AOF 70O2:8!5<0=B8G5A:0O >H81:0!C<<0 ?> AB>;1FC 0 <5AOF0 <5AOF!C<<0 ?> AB>;1FC 0 <5AOF0 <5AOF!C<<0 ?> AB>;1FC 0 <5AOF0 <5AOF!C<<0 ?> AB>;1FC 0 <5AOF ?> 70O2:0<0 <5AOF ?> 70O2:0<!C<<0 ?> AB>;1FC 0 <5AOF ?> 70O2:0<0 <5AOF ?> 70O2:0<!C<<0 ?> AB>;1FC 0 <5AOF ?> 70O2:0<0 <5AOF ?> 70O2:0<!C<<0 ?> AB>;1FC 0 <5AOF!C<<0 ?> AB>;1FC 0 <5AOF$>@<C;0!C<<0 ?> AB>;1FC 0 <5AOF=0G5=85$>420@B0;B45;>;6=>ABL0 3>45AOF0 <5AOF;NG0 <5AOF ?> 70O2:0<!C<<0 ?> AB>;1FC 0 <5AOF ?> 70O2:0<!C<<0 ?> AB>;1FC 0 <5AOF ?> 70O2:0<$>@<C;0!C<<0 ?> AB>;1FC 0 <5AOF ?> 70O2:0<=0G5=850 <5AOF 70O2:80 <5AOF 70O2:8$>@<C;00 <5AOF 70O2:8!5<0=B8G5A:0O >H81:0!C<<0 ?> AB>;1FC 0 <5AOF0 <5AOF!C<<0 ?> AB>;1FC 0 <5AOF0 <5AOF!C<<0 ?> AB>;1FC 0 <5AOF0 <5AOF!C<<0 ?> AB>;1FC 0 <5AOF ?> 70O2:0<0 <5AOF ?> 70O2:0<!C<<0 ?> AB>;1FC 0 <5AOF ?> 70O2:0<0 <5AOF ?> 70O2:0<!C<<0 ?> AB>;1FC 0 <5AOF ?> 70O2:0<0 <5AOF ?> 70O2:0<5B0;L=K9"5B0;L=K95B0;L=K9><5@ 8=F845=B05B0;L=K9$5B0;L=K9>4 70:@KB8O5B0;L=K920@B0; 70:@KB8O5B0;L=K95AOF5B0;L=K9>;6=>ABL5B0;L=K90B0 70:@KB8O5B0;L=K90?@02;5=855B0;L=K90B05B0;L=K9@5<O 8A?>;=5=8O 2 G0A0E5B0;L=K9;NG5B0;L=K9!C<<0 ?> AB>;1FC @5<O 8A?>;=5=8O 2 G0A0E5B0;L=K9\!C<<0 ?> AB>;1FC @5<O 8A?>;=5=8O 2 G0A0E5O2=>5 2KG8A;O5<>5 ?>;5""$">4"20@B0;"B45;">;6=>ABL"0 3>4"5AOF"0 <5AOF";NG"!C<<0 ?> AB>;1FC 0 <5AOF"\!C<<0 ?> AB>;1FC 0 <5AOF5O2=>5 2KG8A;O5<>5 ?>;5"0 <5AOF ?> 70O2:0<""KG8A;O5<K9 AB>;15FH81:0"!C<<0 ?> AB>;1FC 0 <5AOF ?> 70O2:0<"\!C<<0 ?> AB>;1FC 0 <5AOF ?> 70O2:0<5O2=>5 2KG8A;O5<>5 ?>;5"0 <5AOF 70O2:8""0 <5AOF 70O2:8H81:05B0;L=K9;NG";NG5B0;L=K9;NG";NG5B0;L=K9;NG";NG5B0;L=K9;NG";NG5B0;L=K9"5B0;L=K95B0;L=K9><5@ 8=F845=B05B0;L=K9$5B0;L=K9>4 70:@KB8O5B0;L=K920@B0; 70:@KB8O5B0;L=K95AOF5B0;L=K9>;6=>ABL5B0;L=K90B0 70:@KB8O5B0;L=K90?@02;5=855B0;L=K90B05B0;L=K9@5<O 8A?>;=5=8O 2 G0A0E5B0;L=K9;NG5B0;L=K9!C<<0 ?> AB>;1FC @5<O 8A?>;=5=8O 2 G0A0E5B0;L=K9\!C<<0 ?> AB>;1FC @5<O 8A?>;=5=8O 2 G0A0E5O2=>5 2KG8A;O5<>5 ?>;5""$">4"20@B0;"B45;">;6=>ABL"0 3>4"5AOF"0 <5AOF";NG"!C<<0 ?> AB>;1FC 0 <5AOF"\!C<<0 ?> AB>;1FC 0 <5AOF5O2=>5 2KG8A;O5<>5 ?>;5"0 <5AOF ?> 70O2:0<""KG8A;O5<K9 AB>;15FH81:0"!C<<0 ?> AB>;1FC 0 <5AOF ?> 70O2:0<"\!C<<0 ?> AB>;1FC 0 <5AOF ?> 70O2:0<5O2=>5 2KG8A;O5<>5 ?>;5"0 <5AOF 70O2:8""0 <5AOF 70O2:8H81:05B0;L=K9;NG";NG>=5G=0O B>G:0>=5G=0O B>G:05B0;L=K9;NG";NG5B0;L=K9;NG";NG
</file>

<file path=customXml/item7.xml>��
</file>

<file path=customXml/item8.xml>��
</file>

<file path=customXml/item9.xml>��"01;8F0$$
</file>

<file path=customXml/item10.xml>��"$>420@B0;B45;>;6=>ABL0 3>45AOF0 <5AOF;NG0 <5AOF ?> 70O2:0<$>420@B0;B45;>;6=>ABL0 3>45AOF0 <5AOF;NG0 <5AOF ?> 70O2:0<5AOF5AOF5AOF
</file>

<file path=customXml/item11.xml>��"01;8F05AOFK5AOFK
</file>

<file path=customXml/item12.xml>��"
</file>

<file path=customXml/item13.xml>��0 <5AOF 70O2:80 <5AOF 70O2:88AB
</file>

<file path=customXml/item14.xml>��
</file>

<file path=customXml/item15.xml>��5AOFK"01;8F0"01;8F0"01;8F0
</file>

<file path=customXml/item16.xml>��"'[0 <5AOF 70O2:8 B5:CI5< :>=B5:AB5 =52>7<>6=> >?@545;8BL 7=0G5=85 4;O AB>;1F0 "0 <5AOF" 2 B01;8F5 """. @>25@LB5, GB>1K ACI5AB2>20;8 2A5 AB>;1FK, =0 :>B>@K5 8<5NBAO AAK;:8 2 2K@065=88 2KG8A;5=8O, 8 =5 1K;> F8:;8G5A:8E 7028A8<>AB59. -B> <>65B B0:65 ?@>87>9B8, 5A;8 D>@<C;0 4;O <5@K AAK;05BAO =5?>A@54AB25==> =0 AB>;15F 157 2K?>;=5=8O =0 MB>< AB>;1F5 :0:8E-;81> 03@538@CNI8E DC=:F89, B0:8E :0:8;8!B>;15F =5 8<55B 548=AB25==>3> 7=0G5=8O; >= 8<55B <=>3> 7=0G5=89, ?> >4=><C 4;O :064>9 AB@>:8 B01;8FK, => =8 >4=0 AB@>:0 =5 C:070=00 <5AOF 70O2:8"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C77C4F2B-E454-468A-9BDA-4F0D2829B1F2}">
  <ds:schemaRefs/>
</ds:datastoreItem>
</file>

<file path=customXml/itemProps2.xml><?xml version="1.0" encoding="utf-8"?>
<ds:datastoreItem xmlns:ds="http://schemas.openxmlformats.org/officeDocument/2006/customXml" ds:itemID="{ED42D0C1-AD55-4189-A7C4-C0AF8550415D}">
  <ds:schemaRefs/>
</ds:datastoreItem>
</file>

<file path=customXml/itemProps3.xml><?xml version="1.0" encoding="utf-8"?>
<ds:datastoreItem xmlns:ds="http://schemas.openxmlformats.org/officeDocument/2006/customXml" ds:itemID="{1018F4D7-7620-4FB1-8AD4-F6643A7D4ADF}">
  <ds:schemaRefs/>
</ds:datastoreItem>
</file>

<file path=customXml/itemProps4.xml><?xml version="1.0" encoding="utf-8"?>
<ds:datastoreItem xmlns:ds="http://schemas.openxmlformats.org/officeDocument/2006/customXml" ds:itemID="{CEDA3817-879B-4AFC-AFD2-7B5B3E70E722}">
  <ds:schemaRefs/>
</ds:datastoreItem>
</file>

<file path=customXml/itemProps5.xml><?xml version="1.0" encoding="utf-8"?>
<ds:datastoreItem xmlns:ds="http://schemas.openxmlformats.org/officeDocument/2006/customXml" ds:itemID="{D812449D-C35E-4535-8AA0-B4836C62FBBB}">
  <ds:schemaRefs/>
</ds:datastoreItem>
</file>

<file path=customXml/itemProps6.xml><?xml version="1.0" encoding="utf-8"?>
<ds:datastoreItem xmlns:ds="http://schemas.openxmlformats.org/officeDocument/2006/customXml" ds:itemID="{05FA36F3-838E-4C3D-A446-D527D2464D68}">
  <ds:schemaRefs/>
</ds:datastoreItem>
</file>

<file path=customXml/itemProps7.xml><?xml version="1.0" encoding="utf-8"?>
<ds:datastoreItem xmlns:ds="http://schemas.openxmlformats.org/officeDocument/2006/customXml" ds:itemID="{378480E4-791D-49AB-9B72-3A6E2E6DCD5B}">
  <ds:schemaRefs/>
</ds:datastoreItem>
</file>

<file path=customXml/itemProps8.xml><?xml version="1.0" encoding="utf-8"?>
<ds:datastoreItem xmlns:ds="http://schemas.openxmlformats.org/officeDocument/2006/customXml" ds:itemID="{2D2AA7F1-2AB3-441C-9785-457969523256}">
  <ds:schemaRefs/>
</ds:datastoreItem>
</file>

<file path=customXml/itemProps9.xml><?xml version="1.0" encoding="utf-8"?>
<ds:datastoreItem xmlns:ds="http://schemas.openxmlformats.org/officeDocument/2006/customXml" ds:itemID="{920FBC09-32C0-4608-9D86-D68AA59B0E10}">
  <ds:schemaRefs/>
</ds:datastoreItem>
</file>

<file path=customXml/itemProps10.xml><?xml version="1.0" encoding="utf-8"?>
<ds:datastoreItem xmlns:ds="http://schemas.openxmlformats.org/officeDocument/2006/customXml" ds:itemID="{D6137CA0-73DE-4DB1-BD8F-9B447B95484E}">
  <ds:schemaRefs/>
</ds:datastoreItem>
</file>

<file path=customXml/itemProps11.xml><?xml version="1.0" encoding="utf-8"?>
<ds:datastoreItem xmlns:ds="http://schemas.openxmlformats.org/officeDocument/2006/customXml" ds:itemID="{18FFAB35-16BA-47C2-B3EE-A77854258957}">
  <ds:schemaRefs/>
</ds:datastoreItem>
</file>

<file path=customXml/itemProps12.xml><?xml version="1.0" encoding="utf-8"?>
<ds:datastoreItem xmlns:ds="http://schemas.openxmlformats.org/officeDocument/2006/customXml" ds:itemID="{B269077A-6AF1-4BA1-9E4A-A550283CEEF5}">
  <ds:schemaRefs/>
</ds:datastoreItem>
</file>

<file path=customXml/itemProps13.xml><?xml version="1.0" encoding="utf-8"?>
<ds:datastoreItem xmlns:ds="http://schemas.openxmlformats.org/officeDocument/2006/customXml" ds:itemID="{9470C56B-0CC1-4FCC-96ED-986EBE7FCCB1}">
  <ds:schemaRefs/>
</ds:datastoreItem>
</file>

<file path=customXml/itemProps14.xml><?xml version="1.0" encoding="utf-8"?>
<ds:datastoreItem xmlns:ds="http://schemas.openxmlformats.org/officeDocument/2006/customXml" ds:itemID="{D6DECC5D-E831-43AF-91A5-E50BBA019869}">
  <ds:schemaRefs/>
</ds:datastoreItem>
</file>

<file path=customXml/itemProps15.xml><?xml version="1.0" encoding="utf-8"?>
<ds:datastoreItem xmlns:ds="http://schemas.openxmlformats.org/officeDocument/2006/customXml" ds:itemID="{4340ADD7-8786-4274-99B7-254EF4E7CF7F}">
  <ds:schemaRefs/>
</ds:datastoreItem>
</file>

<file path=customXml/itemProps16.xml><?xml version="1.0" encoding="utf-8"?>
<ds:datastoreItem xmlns:ds="http://schemas.openxmlformats.org/officeDocument/2006/customXml" ds:itemID="{AE91E8A0-45A7-4714-8CB4-D4F7294883AB}">
  <ds:schemaRefs/>
</ds:datastoreItem>
</file>

<file path=customXml/itemProps17.xml><?xml version="1.0" encoding="utf-8"?>
<ds:datastoreItem xmlns:ds="http://schemas.openxmlformats.org/officeDocument/2006/customXml" ds:itemID="{DD54AAF9-42C7-4AED-AB18-51A2E832AA50}">
  <ds:schemaRefs/>
</ds:datastoreItem>
</file>

<file path=customXml/itemProps18.xml><?xml version="1.0" encoding="utf-8"?>
<ds:datastoreItem xmlns:ds="http://schemas.openxmlformats.org/officeDocument/2006/customXml" ds:itemID="{730C62BE-A6A6-4586-9AA4-9A0CB604D8C7}">
  <ds:schemaRefs/>
</ds:datastoreItem>
</file>

<file path=customXml/itemProps19.xml><?xml version="1.0" encoding="utf-8"?>
<ds:datastoreItem xmlns:ds="http://schemas.openxmlformats.org/officeDocument/2006/customXml" ds:itemID="{829A8D57-C3CA-45C7-B7DD-5E64D5496030}">
  <ds:schemaRefs/>
</ds:datastoreItem>
</file>

<file path=customXml/itemProps20.xml><?xml version="1.0" encoding="utf-8"?>
<ds:datastoreItem xmlns:ds="http://schemas.openxmlformats.org/officeDocument/2006/customXml" ds:itemID="{4DF3B043-D100-4F50-B240-5298CDB0EE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Детальный</vt:lpstr>
      <vt:lpstr>Лист1</vt:lpstr>
      <vt:lpstr>ТМ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Розенберг Кирилл Михайлович</dc:creator>
  <cp:lastModifiedBy>Розенберг Кирилл Михайлович</cp:lastModifiedBy>
  <dcterms:created xsi:type="dcterms:W3CDTF">2018-01-29T13:51:10Z</dcterms:created>
  <dcterms:modified xsi:type="dcterms:W3CDTF">2018-02-07T09:40:52Z</dcterms:modified>
</cp:coreProperties>
</file>